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Anti-intrusion/A publier/"/>
    </mc:Choice>
  </mc:AlternateContent>
  <xr:revisionPtr revIDLastSave="0" documentId="8_{7C229F80-2E0D-814C-BBF7-A08BF5F217AA}" xr6:coauthVersionLast="47" xr6:coauthVersionMax="47" xr10:uidLastSave="{00000000-0000-0000-0000-000000000000}"/>
  <bookViews>
    <workbookView xWindow="-32920" yWindow="1200" windowWidth="30240" windowHeight="18880" xr2:uid="{00000000-000D-0000-FFFF-FFFF00000000}"/>
  </bookViews>
  <sheets>
    <sheet name="Coûts Horaires" sheetId="5" r:id="rId1"/>
    <sheet name="BPU Fourniture seul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F48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3" i="3"/>
  <c r="D27" i="5"/>
  <c r="D26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3" i="5"/>
</calcChain>
</file>

<file path=xl/sharedStrings.xml><?xml version="1.0" encoding="utf-8"?>
<sst xmlns="http://schemas.openxmlformats.org/spreadsheetml/2006/main" count="128" uniqueCount="100">
  <si>
    <t>HID keys 8ko - MiFare iclass SE (compatible DesFire EV1 et SEOS) (gravage n° série)</t>
  </si>
  <si>
    <t>Désignation</t>
  </si>
  <si>
    <t>Equipement</t>
  </si>
  <si>
    <t>observation</t>
  </si>
  <si>
    <t>bi-technologie</t>
  </si>
  <si>
    <t>longue portée</t>
  </si>
  <si>
    <t>Batterie</t>
  </si>
  <si>
    <t>YUASA NP 7-12</t>
  </si>
  <si>
    <t>lecteur de badge  + socle</t>
  </si>
  <si>
    <t>CP037-50</t>
  </si>
  <si>
    <t>TouchCenter Plus</t>
  </si>
  <si>
    <r>
      <rPr>
        <sz val="10"/>
        <rFont val="Arial"/>
        <family val="2"/>
      </rPr>
      <t>HID - MiFare iclass SE
(compatible DesFire) (gravage n° série)</t>
    </r>
  </si>
  <si>
    <t>Pile CR2032 Lithium</t>
  </si>
  <si>
    <t>Pile CR123A Lithium</t>
  </si>
  <si>
    <t>YUASA NP 17-12</t>
  </si>
  <si>
    <t>YUASA NPL 24-12</t>
  </si>
  <si>
    <t>Module d’extension HONEYWELL SMART RIO F</t>
  </si>
  <si>
    <t>Module d’extension HONEYWELL RIO F</t>
  </si>
  <si>
    <t>Centrale HONEYWELLGalaxy GD 520</t>
  </si>
  <si>
    <t>Verrou motorisé 2 points DORMA ML6x2</t>
  </si>
  <si>
    <t>Verrou motorisé 2 points GROOM  GRS620</t>
  </si>
  <si>
    <t>Gache électrique</t>
  </si>
  <si>
    <t>Verrou</t>
  </si>
  <si>
    <t>Poignée electronique</t>
  </si>
  <si>
    <t>Poignée électronique Aperio® H100</t>
  </si>
  <si>
    <t>Prix € HT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</si>
  <si>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</si>
  <si>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</t>
    </r>
  </si>
  <si>
    <t>Contrôle d'accès</t>
  </si>
  <si>
    <t>Anti Intrusion</t>
  </si>
  <si>
    <t>Gâche électrique double action ASSA ABLOY 351 - EFF EFF</t>
  </si>
  <si>
    <t>Gache electrique</t>
  </si>
  <si>
    <t>Serrure</t>
  </si>
  <si>
    <t>Dorma 6x2 DAS - 24 Volts</t>
  </si>
  <si>
    <t>Dorma ML 6x2C2 DAS - 24 Volts</t>
  </si>
  <si>
    <t>Dorma ML 6x2C1 DAS - 24 Volts</t>
  </si>
  <si>
    <t>CARRE ARTICULE SVP6000 DORMA</t>
  </si>
  <si>
    <t>SVP6253</t>
  </si>
  <si>
    <t>SVP6251</t>
  </si>
  <si>
    <t>Serrure à contrôle de bequille</t>
  </si>
  <si>
    <t>contact magnétique Boitier aluminium</t>
  </si>
  <si>
    <t>contact magnétique Boitier plastique</t>
  </si>
  <si>
    <t>IXDVFBM - 200915 - EAN 370-0-5963-0458-8</t>
  </si>
  <si>
    <t>BPU - Fourniture seule</t>
  </si>
  <si>
    <t>clavier honeywell</t>
  </si>
  <si>
    <t>Platine vidéo encastrée 1BP IP façade inox et boucle magnétique - Aiphone</t>
  </si>
  <si>
    <t>Période</t>
  </si>
  <si>
    <r>
      <t xml:space="preserve">pré enregistré selon notre code établissement et n° de série sur liste à suivre
</t>
    </r>
    <r>
      <rPr>
        <b/>
        <u/>
        <sz val="10"/>
        <rFont val="Arial"/>
        <family val="2"/>
      </rPr>
      <t>Prix pour 100 unités</t>
    </r>
  </si>
  <si>
    <r>
      <t xml:space="preserve">pré enregistré selon notre
code établissement et n° de série sur liste à suivre
</t>
    </r>
    <r>
      <rPr>
        <b/>
        <u/>
        <sz val="10"/>
        <rFont val="Arial"/>
        <family val="2"/>
      </rPr>
      <t>Prix pour 200 unités</t>
    </r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</si>
  <si>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</si>
  <si>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</si>
  <si>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</si>
  <si>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</si>
  <si>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</si>
  <si>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</si>
  <si>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Transmeteur GSM pour centrale HONEYWELL GALAXY</t>
  </si>
  <si>
    <t>Gache electrique OPERA 39012 (pour porte vitrée)</t>
  </si>
  <si>
    <t>Gache electrique OPERA 39812 (pour porte vitrée)</t>
  </si>
  <si>
    <t>cartouche N&amp;B pour imprimante de gravage HID</t>
  </si>
  <si>
    <t>cartouche couleur pour imprimante de gravage HID</t>
  </si>
  <si>
    <t>HID - iCLASS SE reader R10 (tête de lecture MiFare DesFire EV1 13,56 MHz en SEOS</t>
  </si>
  <si>
    <t>Détecteur de présence</t>
  </si>
  <si>
    <t>Détecteur d'ouverture</t>
  </si>
  <si>
    <t>Coûts Horaires</t>
  </si>
  <si>
    <t>Forfait 1 heure et déplacement jour du lundi au vendredi 7h-21h</t>
  </si>
  <si>
    <t>Forfait demi-journée (4 heures) et déplacement jour du lundi au vendredi 7h-21h</t>
  </si>
  <si>
    <t>Forfait journée (8 heures) et déplacement jour du lundi au vendredi 7h-21h</t>
  </si>
  <si>
    <t>Forfait 1 heure et déplacement nuit du lundi au vendredi 21h-7h</t>
  </si>
  <si>
    <t>Forfait 1 heure et déplacement jour samedi 7h-21h</t>
  </si>
  <si>
    <t>Forfait demi-journée (4 heures) et déplacement jour samedi 7h-21h</t>
  </si>
  <si>
    <t>Forfait journée (8 heures) et déplacement jour samedi 7h-21h</t>
  </si>
  <si>
    <t>Forfait 1 heure et déplacement nuit samedi 21h-7h</t>
  </si>
  <si>
    <t>Forfait (4 heures) et déplacement nuit du lundi au vendredi 21h-7h</t>
  </si>
  <si>
    <t>Forfait (8 heures) et déplacement nuit du lundi au vendredi 21h-7h</t>
  </si>
  <si>
    <t>Forfait 1 heure et déplacement jour dimanche et jours fériés 7h-21h</t>
  </si>
  <si>
    <t>Forfait demi-journée (4 heures) et déplacement jour dimanche et jours fériés 7h-21h</t>
  </si>
  <si>
    <t>Forfait journée (8 heures) et déplacement jour dimanche et jours fériés 7h-21h</t>
  </si>
  <si>
    <t>Forfait 1 heure et déplacement nuit dimanche et jours fériés 21h-7h</t>
  </si>
  <si>
    <t>Forfait (4 heures) et déplacement nuit samedi 21h-7h</t>
  </si>
  <si>
    <t>Forfait (8 heures) et déplacement nuit samedi 21h-7h</t>
  </si>
  <si>
    <t>Forfait (4 heures) et déplacement nuit dimanche et jours fériés 21h-7h</t>
  </si>
  <si>
    <t>Forfait (8 heures) et déplacement nuit dimanche et jours fériés 21h-7h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</si>
  <si>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</si>
  <si>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</si>
  <si>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</si>
  <si>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Gâches électriques pour barre antipanique</t>
  </si>
  <si>
    <t>Gâches électriques pour barre antipanique VERSION SANS ANTI-RÉPÉTITEUR</t>
  </si>
  <si>
    <t>Gâches électriques pour penne demi tours</t>
  </si>
  <si>
    <t>Appuyer sur le bouton-poussoir pour alimenter la gâche : la porte reste ouverte tant que dure la pression sur le bouton-poussoir 
(la gâche est déverrouillée quand elle est alimentée par le courant électrique). 
Cette version comprend des modèles équipés de micro-interrupteurs pour le contrôle de l’état d’ouverture ou de fermeture de la porte.</t>
  </si>
  <si>
    <t>Gache de type universelle pour porte anti panique NO-NC 12/24 volts AC/DC sans taquet de neutralisation</t>
  </si>
  <si>
    <t>Gache de type universelle pour porte avec pêne demi-tour NO-NC 12/24 volts AC/DC sans taquet de neutralisation</t>
  </si>
  <si>
    <t>Coût 1 heure main d'œuvre supplémentaire nuit dimanche et jours fériés 21h-7h</t>
  </si>
  <si>
    <t>Coût 1 heure d'œuvre supplémentaire jour dimanche et jours fériés 7h-21h</t>
  </si>
  <si>
    <t>Coût 1 heure main d'œuvre supplémentaire nuit samedi 21h-7h</t>
  </si>
  <si>
    <t>Coût 1 heure main d'œuvre supplémentaire jour samedi 7h-21h</t>
  </si>
  <si>
    <t>Coût 1 heure main d'œuvre supplémentaire nuit du lundi au vendredi 21h-7h</t>
  </si>
  <si>
    <t>Coût 1 heure main d'œuvre supplémentaire jour du lundi au vendredi 7h-21h</t>
  </si>
  <si>
    <t>Quantité</t>
  </si>
  <si>
    <t>Montant</t>
  </si>
  <si>
    <t>Montant 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</si>
</sst>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1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b/>
      <u/>
      <sz val="1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topLeftCell="A17" workbookViewId="0">
      <selection activeCell="D15" sqref="D15"/>
    </sheetView>
  </sheetViews>
  <sheetFormatPr baseColWidth="10" defaultColWidth="9.3984375" defaultRowHeight="13" x14ac:dyDescent="0.15"/>
  <cols>
    <col min="1" max="1" width="107.3984375" style="1" bestFit="1" customWidth="1"/>
    <col min="2" max="3" width="37.59765625" style="1" customWidth="1"/>
    <col min="4" max="4" width="26.3984375" style="1" customWidth="1"/>
    <col min="5" max="5" width="35.3984375" style="1" customWidth="1"/>
    <col min="6" max="6" width="18.3984375" style="1" customWidth="1"/>
    <col min="7" max="16384" width="9.3984375" style="1"/>
  </cols>
  <sheetData>
    <row r="1" spans="1:4" ht="37.5" customHeight="1" x14ac:dyDescent="0.15">
      <c r="A1" s="35" t="s">
        <v>63</v>
      </c>
      <c r="B1" s="36"/>
      <c r="C1" s="36"/>
      <c r="D1" s="37"/>
    </row>
    <row r="2" spans="1:4" ht="37.5" customHeight="1" thickBot="1" x14ac:dyDescent="0.2">
      <c r="A2" s="3" t="s">
        <v>46</v>
      </c>
      <c r="B2" s="19" t="s">
        <v>97</v>
      </c>
      <c r="C2" s="4" t="s">
        <v>25</v>
      </c>
      <c r="D2" s="4" t="s">
        <v>98</v>
      </c>
    </row>
    <row r="3" spans="1:4" ht="31.5" customHeight="1" x14ac:dyDescent="0.15">
      <c r="A3" s="21" t="s">
        <v>64</v>
      </c>
      <c r="B3" s="20">
        <v>1</v>
      </c>
      <c r="C3" s="20"/>
      <c r="D3" s="22">
        <f>B3*C3</f>
        <v>0</v>
      </c>
    </row>
    <row r="4" spans="1:4" ht="31.5" customHeight="1" x14ac:dyDescent="0.15">
      <c r="A4" s="24" t="s">
        <v>96</v>
      </c>
      <c r="B4" s="24">
        <v>1</v>
      </c>
      <c r="C4" s="24"/>
      <c r="D4" s="25">
        <f t="shared" ref="D4:D26" si="0">B4*C4</f>
        <v>0</v>
      </c>
    </row>
    <row r="5" spans="1:4" ht="31.5" customHeight="1" x14ac:dyDescent="0.15">
      <c r="A5" s="24" t="s">
        <v>65</v>
      </c>
      <c r="B5" s="24">
        <v>1</v>
      </c>
      <c r="C5" s="24"/>
      <c r="D5" s="25">
        <f t="shared" si="0"/>
        <v>0</v>
      </c>
    </row>
    <row r="6" spans="1:4" ht="31.5" customHeight="1" x14ac:dyDescent="0.15">
      <c r="A6" s="24" t="s">
        <v>66</v>
      </c>
      <c r="B6" s="24">
        <v>1</v>
      </c>
      <c r="C6" s="24"/>
      <c r="D6" s="25">
        <f t="shared" si="0"/>
        <v>0</v>
      </c>
    </row>
    <row r="7" spans="1:4" ht="31.5" customHeight="1" x14ac:dyDescent="0.15">
      <c r="A7" s="26" t="s">
        <v>67</v>
      </c>
      <c r="B7" s="24">
        <v>1</v>
      </c>
      <c r="C7" s="24"/>
      <c r="D7" s="25">
        <f t="shared" si="0"/>
        <v>0</v>
      </c>
    </row>
    <row r="8" spans="1:4" ht="31.5" customHeight="1" x14ac:dyDescent="0.15">
      <c r="A8" s="24" t="s">
        <v>95</v>
      </c>
      <c r="B8" s="24">
        <v>1</v>
      </c>
      <c r="C8" s="24"/>
      <c r="D8" s="25">
        <f t="shared" si="0"/>
        <v>0</v>
      </c>
    </row>
    <row r="9" spans="1:4" ht="31.5" customHeight="1" x14ac:dyDescent="0.15">
      <c r="A9" s="24" t="s">
        <v>72</v>
      </c>
      <c r="B9" s="24">
        <v>1</v>
      </c>
      <c r="C9" s="24"/>
      <c r="D9" s="25">
        <f t="shared" si="0"/>
        <v>0</v>
      </c>
    </row>
    <row r="10" spans="1:4" ht="31.5" customHeight="1" x14ac:dyDescent="0.15">
      <c r="A10" s="24" t="s">
        <v>73</v>
      </c>
      <c r="B10" s="24">
        <v>1</v>
      </c>
      <c r="C10" s="24"/>
      <c r="D10" s="25">
        <f t="shared" si="0"/>
        <v>0</v>
      </c>
    </row>
    <row r="11" spans="1:4" ht="31.5" customHeight="1" x14ac:dyDescent="0.15">
      <c r="A11" s="24" t="s">
        <v>68</v>
      </c>
      <c r="B11" s="24">
        <v>1</v>
      </c>
      <c r="C11" s="24"/>
      <c r="D11" s="25">
        <f t="shared" si="0"/>
        <v>0</v>
      </c>
    </row>
    <row r="12" spans="1:4" ht="31.5" customHeight="1" x14ac:dyDescent="0.15">
      <c r="A12" s="24" t="s">
        <v>94</v>
      </c>
      <c r="B12" s="24">
        <v>1</v>
      </c>
      <c r="C12" s="24"/>
      <c r="D12" s="25">
        <f t="shared" si="0"/>
        <v>0</v>
      </c>
    </row>
    <row r="13" spans="1:4" ht="31.5" customHeight="1" x14ac:dyDescent="0.15">
      <c r="A13" s="24" t="s">
        <v>69</v>
      </c>
      <c r="B13" s="24">
        <v>1</v>
      </c>
      <c r="C13" s="24"/>
      <c r="D13" s="25">
        <f t="shared" si="0"/>
        <v>0</v>
      </c>
    </row>
    <row r="14" spans="1:4" ht="31.5" customHeight="1" x14ac:dyDescent="0.15">
      <c r="A14" s="24" t="s">
        <v>70</v>
      </c>
      <c r="B14" s="24">
        <v>1</v>
      </c>
      <c r="C14" s="24"/>
      <c r="D14" s="25">
        <f t="shared" si="0"/>
        <v>0</v>
      </c>
    </row>
    <row r="15" spans="1:4" ht="31.5" customHeight="1" x14ac:dyDescent="0.15">
      <c r="A15" s="26" t="s">
        <v>71</v>
      </c>
      <c r="B15" s="24">
        <v>1</v>
      </c>
      <c r="C15" s="24"/>
      <c r="D15" s="25">
        <f t="shared" si="0"/>
        <v>0</v>
      </c>
    </row>
    <row r="16" spans="1:4" ht="31.5" customHeight="1" x14ac:dyDescent="0.15">
      <c r="A16" s="24" t="s">
        <v>93</v>
      </c>
      <c r="B16" s="24">
        <v>1</v>
      </c>
      <c r="C16" s="24"/>
      <c r="D16" s="25">
        <f t="shared" si="0"/>
        <v>0</v>
      </c>
    </row>
    <row r="17" spans="1:4" ht="31.5" customHeight="1" x14ac:dyDescent="0.15">
      <c r="A17" s="24" t="s">
        <v>78</v>
      </c>
      <c r="B17" s="24">
        <v>1</v>
      </c>
      <c r="C17" s="24"/>
      <c r="D17" s="25">
        <f t="shared" si="0"/>
        <v>0</v>
      </c>
    </row>
    <row r="18" spans="1:4" ht="31.5" customHeight="1" x14ac:dyDescent="0.15">
      <c r="A18" s="24" t="s">
        <v>79</v>
      </c>
      <c r="B18" s="24">
        <v>1</v>
      </c>
      <c r="C18" s="24"/>
      <c r="D18" s="25">
        <f t="shared" si="0"/>
        <v>0</v>
      </c>
    </row>
    <row r="19" spans="1:4" ht="31.5" customHeight="1" x14ac:dyDescent="0.15">
      <c r="A19" s="24" t="s">
        <v>74</v>
      </c>
      <c r="B19" s="24">
        <v>1</v>
      </c>
      <c r="C19" s="24"/>
      <c r="D19" s="25">
        <f t="shared" si="0"/>
        <v>0</v>
      </c>
    </row>
    <row r="20" spans="1:4" ht="31.5" customHeight="1" x14ac:dyDescent="0.15">
      <c r="A20" s="24" t="s">
        <v>92</v>
      </c>
      <c r="B20" s="24">
        <v>1</v>
      </c>
      <c r="C20" s="24"/>
      <c r="D20" s="25">
        <f t="shared" si="0"/>
        <v>0</v>
      </c>
    </row>
    <row r="21" spans="1:4" ht="31.5" customHeight="1" x14ac:dyDescent="0.15">
      <c r="A21" s="24" t="s">
        <v>75</v>
      </c>
      <c r="B21" s="24">
        <v>1</v>
      </c>
      <c r="C21" s="24"/>
      <c r="D21" s="25">
        <f t="shared" si="0"/>
        <v>0</v>
      </c>
    </row>
    <row r="22" spans="1:4" ht="31.5" customHeight="1" x14ac:dyDescent="0.15">
      <c r="A22" s="24" t="s">
        <v>76</v>
      </c>
      <c r="B22" s="24">
        <v>1</v>
      </c>
      <c r="C22" s="24"/>
      <c r="D22" s="25">
        <f t="shared" si="0"/>
        <v>0</v>
      </c>
    </row>
    <row r="23" spans="1:4" ht="31.5" customHeight="1" x14ac:dyDescent="0.15">
      <c r="A23" s="26" t="s">
        <v>77</v>
      </c>
      <c r="B23" s="24">
        <v>1</v>
      </c>
      <c r="C23" s="24"/>
      <c r="D23" s="25">
        <f t="shared" si="0"/>
        <v>0</v>
      </c>
    </row>
    <row r="24" spans="1:4" ht="31.5" customHeight="1" x14ac:dyDescent="0.15">
      <c r="A24" s="24" t="s">
        <v>91</v>
      </c>
      <c r="B24" s="24">
        <v>1</v>
      </c>
      <c r="C24" s="24"/>
      <c r="D24" s="25">
        <f t="shared" si="0"/>
        <v>0</v>
      </c>
    </row>
    <row r="25" spans="1:4" ht="31.5" customHeight="1" x14ac:dyDescent="0.15">
      <c r="A25" s="24" t="s">
        <v>80</v>
      </c>
      <c r="B25" s="24">
        <v>1</v>
      </c>
      <c r="C25" s="24"/>
      <c r="D25" s="25">
        <f t="shared" si="0"/>
        <v>0</v>
      </c>
    </row>
    <row r="26" spans="1:4" ht="31.5" customHeight="1" thickBot="1" x14ac:dyDescent="0.2">
      <c r="A26" s="23" t="s">
        <v>81</v>
      </c>
      <c r="B26" s="23">
        <v>1</v>
      </c>
      <c r="C26" s="27"/>
      <c r="D26" s="25">
        <f t="shared" si="0"/>
        <v>0</v>
      </c>
    </row>
    <row r="27" spans="1:4" ht="31" customHeight="1" x14ac:dyDescent="0.15">
      <c r="C27" s="28" t="s">
        <v>99</v>
      </c>
      <c r="D27" s="28">
        <f>SUM(D3:D26)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topLeftCell="A21" workbookViewId="0">
      <selection activeCell="A15" sqref="A15:A22"/>
    </sheetView>
  </sheetViews>
  <sheetFormatPr baseColWidth="10" defaultColWidth="9.3984375" defaultRowHeight="13" x14ac:dyDescent="0.15"/>
  <cols>
    <col min="1" max="1" width="107.3984375" style="1" bestFit="1" customWidth="1"/>
    <col min="2" max="2" width="105.3984375" style="1" customWidth="1"/>
    <col min="3" max="5" width="35.3984375" style="1" customWidth="1"/>
    <col min="6" max="6" width="24.796875" style="1" customWidth="1"/>
    <col min="7" max="16384" width="9.3984375" style="1"/>
  </cols>
  <sheetData>
    <row r="1" spans="1:6" ht="37.5" customHeight="1" x14ac:dyDescent="0.15">
      <c r="A1" s="38" t="s">
        <v>43</v>
      </c>
      <c r="B1" s="39"/>
      <c r="C1" s="39"/>
      <c r="D1" s="40"/>
      <c r="E1" s="40"/>
      <c r="F1" s="41"/>
    </row>
    <row r="2" spans="1:6" s="2" customFormat="1" ht="37.5" customHeight="1" x14ac:dyDescent="0.15">
      <c r="A2" s="5" t="s">
        <v>1</v>
      </c>
      <c r="B2" s="6" t="s">
        <v>2</v>
      </c>
      <c r="C2" s="6" t="s">
        <v>3</v>
      </c>
      <c r="D2" s="29" t="s">
        <v>97</v>
      </c>
      <c r="E2" s="33" t="s">
        <v>25</v>
      </c>
      <c r="F2" s="33" t="s">
        <v>98</v>
      </c>
    </row>
    <row r="3" spans="1:6" ht="56" x14ac:dyDescent="0.15">
      <c r="A3" s="7" t="s">
        <v>26</v>
      </c>
      <c r="B3" s="8" t="s">
        <v>0</v>
      </c>
      <c r="C3" s="9" t="s">
        <v>47</v>
      </c>
      <c r="D3" s="30">
        <v>1</v>
      </c>
      <c r="E3" s="30"/>
      <c r="F3" s="10">
        <f>D3*E3</f>
        <v>0</v>
      </c>
    </row>
    <row r="4" spans="1:6" ht="56" x14ac:dyDescent="0.15">
      <c r="A4" s="7" t="s">
        <v>27</v>
      </c>
      <c r="B4" s="11" t="s">
        <v>11</v>
      </c>
      <c r="C4" s="9" t="s">
        <v>48</v>
      </c>
      <c r="D4" s="30">
        <v>1</v>
      </c>
      <c r="E4" s="30"/>
      <c r="F4" s="10">
        <f t="shared" ref="F4:F47" si="0">D4*E4</f>
        <v>0</v>
      </c>
    </row>
    <row r="5" spans="1:6" ht="18.75" customHeight="1" x14ac:dyDescent="0.15">
      <c r="A5" s="7" t="s">
        <v>61</v>
      </c>
      <c r="B5" s="8" t="s">
        <v>4</v>
      </c>
      <c r="C5" s="11"/>
      <c r="D5" s="30">
        <v>1</v>
      </c>
      <c r="E5" s="30"/>
      <c r="F5" s="10">
        <f t="shared" si="0"/>
        <v>0</v>
      </c>
    </row>
    <row r="6" spans="1:6" ht="18.75" customHeight="1" x14ac:dyDescent="0.15">
      <c r="A6" s="7" t="s">
        <v>61</v>
      </c>
      <c r="B6" s="8" t="s">
        <v>5</v>
      </c>
      <c r="C6" s="11"/>
      <c r="D6" s="30">
        <v>1</v>
      </c>
      <c r="E6" s="30"/>
      <c r="F6" s="10">
        <f t="shared" si="0"/>
        <v>0</v>
      </c>
    </row>
    <row r="7" spans="1:6" ht="18.75" customHeight="1" x14ac:dyDescent="0.15">
      <c r="A7" s="7" t="s">
        <v>62</v>
      </c>
      <c r="B7" s="8" t="s">
        <v>40</v>
      </c>
      <c r="C7" s="8"/>
      <c r="D7" s="30">
        <v>1</v>
      </c>
      <c r="E7" s="30"/>
      <c r="F7" s="10">
        <f t="shared" si="0"/>
        <v>0</v>
      </c>
    </row>
    <row r="8" spans="1:6" ht="18.75" customHeight="1" x14ac:dyDescent="0.15">
      <c r="A8" s="7" t="s">
        <v>62</v>
      </c>
      <c r="B8" s="8" t="s">
        <v>41</v>
      </c>
      <c r="C8" s="8"/>
      <c r="D8" s="30">
        <v>1</v>
      </c>
      <c r="E8" s="30"/>
      <c r="F8" s="10">
        <f t="shared" si="0"/>
        <v>0</v>
      </c>
    </row>
    <row r="9" spans="1:6" ht="18.75" customHeight="1" x14ac:dyDescent="0.15">
      <c r="A9" s="7" t="s">
        <v>6</v>
      </c>
      <c r="B9" s="8" t="s">
        <v>49</v>
      </c>
      <c r="C9" s="11"/>
      <c r="D9" s="30">
        <v>1</v>
      </c>
      <c r="E9" s="30"/>
      <c r="F9" s="10">
        <f t="shared" si="0"/>
        <v>0</v>
      </c>
    </row>
    <row r="10" spans="1:6" ht="18.75" customHeight="1" x14ac:dyDescent="0.15">
      <c r="A10" s="7" t="s">
        <v>6</v>
      </c>
      <c r="B10" s="8" t="s">
        <v>7</v>
      </c>
      <c r="C10" s="11"/>
      <c r="D10" s="30">
        <v>1</v>
      </c>
      <c r="E10" s="30"/>
      <c r="F10" s="10">
        <f t="shared" si="0"/>
        <v>0</v>
      </c>
    </row>
    <row r="11" spans="1:6" ht="18.75" customHeight="1" x14ac:dyDescent="0.15">
      <c r="A11" s="7" t="s">
        <v>6</v>
      </c>
      <c r="B11" s="8" t="s">
        <v>14</v>
      </c>
      <c r="C11" s="11"/>
      <c r="D11" s="30">
        <v>1</v>
      </c>
      <c r="E11" s="30"/>
      <c r="F11" s="10">
        <f t="shared" si="0"/>
        <v>0</v>
      </c>
    </row>
    <row r="12" spans="1:6" ht="18.75" customHeight="1" x14ac:dyDescent="0.15">
      <c r="A12" s="7" t="s">
        <v>6</v>
      </c>
      <c r="B12" s="8" t="s">
        <v>15</v>
      </c>
      <c r="C12" s="11"/>
      <c r="D12" s="30">
        <v>1</v>
      </c>
      <c r="E12" s="30"/>
      <c r="F12" s="10">
        <f t="shared" si="0"/>
        <v>0</v>
      </c>
    </row>
    <row r="13" spans="1:6" ht="18.75" customHeight="1" x14ac:dyDescent="0.15">
      <c r="A13" s="12" t="s">
        <v>6</v>
      </c>
      <c r="B13" s="8" t="s">
        <v>12</v>
      </c>
      <c r="C13" s="11"/>
      <c r="D13" s="30">
        <v>1</v>
      </c>
      <c r="E13" s="30"/>
      <c r="F13" s="10">
        <f t="shared" si="0"/>
        <v>0</v>
      </c>
    </row>
    <row r="14" spans="1:6" ht="18.75" customHeight="1" x14ac:dyDescent="0.15">
      <c r="A14" s="12" t="s">
        <v>6</v>
      </c>
      <c r="B14" s="8" t="s">
        <v>13</v>
      </c>
      <c r="C14" s="11"/>
      <c r="D14" s="30">
        <v>1</v>
      </c>
      <c r="E14" s="30"/>
      <c r="F14" s="10">
        <f t="shared" si="0"/>
        <v>0</v>
      </c>
    </row>
    <row r="15" spans="1:6" ht="18.75" customHeight="1" x14ac:dyDescent="0.15">
      <c r="A15" s="12" t="s">
        <v>28</v>
      </c>
      <c r="B15" s="13" t="s">
        <v>82</v>
      </c>
      <c r="C15" s="11"/>
      <c r="D15" s="30">
        <v>1</v>
      </c>
      <c r="E15" s="30"/>
      <c r="F15" s="10">
        <f t="shared" si="0"/>
        <v>0</v>
      </c>
    </row>
    <row r="16" spans="1:6" ht="18.75" customHeight="1" x14ac:dyDescent="0.15">
      <c r="A16" s="12" t="s">
        <v>28</v>
      </c>
      <c r="B16" s="13" t="s">
        <v>83</v>
      </c>
      <c r="C16" s="11"/>
      <c r="D16" s="30">
        <v>1</v>
      </c>
      <c r="E16" s="30"/>
      <c r="F16" s="10">
        <f t="shared" si="0"/>
        <v>0</v>
      </c>
    </row>
    <row r="17" spans="1:6" ht="18.75" customHeight="1" x14ac:dyDescent="0.15">
      <c r="A17" s="12" t="s">
        <v>28</v>
      </c>
      <c r="B17" s="13" t="s">
        <v>84</v>
      </c>
      <c r="C17" s="11"/>
      <c r="D17" s="30">
        <v>1</v>
      </c>
      <c r="E17" s="30"/>
      <c r="F17" s="10">
        <f t="shared" si="0"/>
        <v>0</v>
      </c>
    </row>
    <row r="18" spans="1:6" ht="18.75" customHeight="1" x14ac:dyDescent="0.15">
      <c r="A18" s="12" t="s">
        <v>28</v>
      </c>
      <c r="B18" s="13" t="s">
        <v>50</v>
      </c>
      <c r="C18" s="11"/>
      <c r="D18" s="30">
        <v>1</v>
      </c>
      <c r="E18" s="30"/>
      <c r="F18" s="10">
        <f t="shared" si="0"/>
        <v>0</v>
      </c>
    </row>
    <row r="19" spans="1:6" ht="18.75" customHeight="1" x14ac:dyDescent="0.15">
      <c r="A19" s="12" t="s">
        <v>28</v>
      </c>
      <c r="B19" s="13" t="s">
        <v>51</v>
      </c>
      <c r="C19" s="11"/>
      <c r="D19" s="30">
        <v>1</v>
      </c>
      <c r="E19" s="30"/>
      <c r="F19" s="10">
        <f t="shared" si="0"/>
        <v>0</v>
      </c>
    </row>
    <row r="20" spans="1:6" ht="18.75" customHeight="1" x14ac:dyDescent="0.15">
      <c r="A20" s="12" t="s">
        <v>28</v>
      </c>
      <c r="B20" s="13" t="s">
        <v>52</v>
      </c>
      <c r="C20" s="11"/>
      <c r="D20" s="30">
        <v>1</v>
      </c>
      <c r="E20" s="30"/>
      <c r="F20" s="10">
        <f t="shared" si="0"/>
        <v>0</v>
      </c>
    </row>
    <row r="21" spans="1:6" ht="18.75" customHeight="1" x14ac:dyDescent="0.15">
      <c r="A21" s="12" t="s">
        <v>28</v>
      </c>
      <c r="B21" s="13" t="s">
        <v>53</v>
      </c>
      <c r="C21" s="11"/>
      <c r="D21" s="30">
        <v>1</v>
      </c>
      <c r="E21" s="30"/>
      <c r="F21" s="10">
        <f t="shared" si="0"/>
        <v>0</v>
      </c>
    </row>
    <row r="22" spans="1:6" ht="18.75" customHeight="1" x14ac:dyDescent="0.15">
      <c r="A22" s="12" t="s">
        <v>28</v>
      </c>
      <c r="B22" s="13" t="s">
        <v>54</v>
      </c>
      <c r="C22" s="11"/>
      <c r="D22" s="30">
        <v>1</v>
      </c>
      <c r="E22" s="30"/>
      <c r="F22" s="10">
        <f t="shared" si="0"/>
        <v>0</v>
      </c>
    </row>
    <row r="23" spans="1:6" ht="18.75" customHeight="1" x14ac:dyDescent="0.15">
      <c r="A23" s="12" t="s">
        <v>29</v>
      </c>
      <c r="B23" s="14" t="s">
        <v>16</v>
      </c>
      <c r="C23" s="11"/>
      <c r="D23" s="30">
        <v>1</v>
      </c>
      <c r="E23" s="30"/>
      <c r="F23" s="10">
        <f t="shared" si="0"/>
        <v>0</v>
      </c>
    </row>
    <row r="24" spans="1:6" ht="18.75" customHeight="1" x14ac:dyDescent="0.15">
      <c r="A24" s="12" t="s">
        <v>29</v>
      </c>
      <c r="B24" s="14" t="s">
        <v>17</v>
      </c>
      <c r="C24" s="11"/>
      <c r="D24" s="30">
        <v>1</v>
      </c>
      <c r="E24" s="30"/>
      <c r="F24" s="10">
        <f t="shared" si="0"/>
        <v>0</v>
      </c>
    </row>
    <row r="25" spans="1:6" ht="18.75" customHeight="1" x14ac:dyDescent="0.15">
      <c r="A25" s="12" t="s">
        <v>29</v>
      </c>
      <c r="B25" s="8" t="s">
        <v>18</v>
      </c>
      <c r="C25" s="11"/>
      <c r="D25" s="30">
        <v>1</v>
      </c>
      <c r="E25" s="30"/>
      <c r="F25" s="10">
        <f t="shared" si="0"/>
        <v>0</v>
      </c>
    </row>
    <row r="26" spans="1:6" ht="18.75" customHeight="1" x14ac:dyDescent="0.15">
      <c r="A26" s="12" t="s">
        <v>29</v>
      </c>
      <c r="B26" s="8" t="s">
        <v>55</v>
      </c>
      <c r="C26" s="11"/>
      <c r="D26" s="30">
        <v>1</v>
      </c>
      <c r="E26" s="30"/>
      <c r="F26" s="10">
        <f t="shared" si="0"/>
        <v>0</v>
      </c>
    </row>
    <row r="27" spans="1:6" ht="18.75" customHeight="1" x14ac:dyDescent="0.15">
      <c r="A27" s="12" t="s">
        <v>22</v>
      </c>
      <c r="B27" s="8" t="s">
        <v>19</v>
      </c>
      <c r="C27" s="11"/>
      <c r="D27" s="30">
        <v>1</v>
      </c>
      <c r="E27" s="30"/>
      <c r="F27" s="10">
        <f t="shared" si="0"/>
        <v>0</v>
      </c>
    </row>
    <row r="28" spans="1:6" ht="18.75" customHeight="1" x14ac:dyDescent="0.15">
      <c r="A28" s="12" t="s">
        <v>22</v>
      </c>
      <c r="B28" s="8" t="s">
        <v>20</v>
      </c>
      <c r="C28" s="11"/>
      <c r="D28" s="30">
        <v>1</v>
      </c>
      <c r="E28" s="30"/>
      <c r="F28" s="10">
        <f t="shared" si="0"/>
        <v>0</v>
      </c>
    </row>
    <row r="29" spans="1:6" ht="18.75" customHeight="1" x14ac:dyDescent="0.15">
      <c r="A29" s="12" t="s">
        <v>21</v>
      </c>
      <c r="B29" s="8" t="s">
        <v>56</v>
      </c>
      <c r="C29" s="11"/>
      <c r="D29" s="30">
        <v>1</v>
      </c>
      <c r="E29" s="30"/>
      <c r="F29" s="10">
        <f t="shared" si="0"/>
        <v>0</v>
      </c>
    </row>
    <row r="30" spans="1:6" ht="18.75" customHeight="1" x14ac:dyDescent="0.15">
      <c r="A30" s="12" t="s">
        <v>21</v>
      </c>
      <c r="B30" s="8" t="s">
        <v>57</v>
      </c>
      <c r="C30" s="11"/>
      <c r="D30" s="30">
        <v>1</v>
      </c>
      <c r="E30" s="30"/>
      <c r="F30" s="10">
        <f t="shared" si="0"/>
        <v>0</v>
      </c>
    </row>
    <row r="31" spans="1:6" ht="18.75" customHeight="1" x14ac:dyDescent="0.15">
      <c r="A31" s="12" t="s">
        <v>23</v>
      </c>
      <c r="B31" s="13" t="s">
        <v>24</v>
      </c>
      <c r="C31" s="11"/>
      <c r="D31" s="30">
        <v>1</v>
      </c>
      <c r="E31" s="30"/>
      <c r="F31" s="10">
        <f t="shared" si="0"/>
        <v>0</v>
      </c>
    </row>
    <row r="32" spans="1:6" ht="18.75" customHeight="1" x14ac:dyDescent="0.15">
      <c r="A32" s="7" t="s">
        <v>31</v>
      </c>
      <c r="B32" s="13" t="s">
        <v>30</v>
      </c>
      <c r="C32" s="11"/>
      <c r="D32" s="30">
        <v>1</v>
      </c>
      <c r="E32" s="30"/>
      <c r="F32" s="10">
        <f t="shared" si="0"/>
        <v>0</v>
      </c>
    </row>
    <row r="33" spans="1:6" ht="18.75" customHeight="1" x14ac:dyDescent="0.15">
      <c r="A33" s="7" t="s">
        <v>32</v>
      </c>
      <c r="B33" s="13" t="s">
        <v>34</v>
      </c>
      <c r="C33" s="11"/>
      <c r="D33" s="30">
        <v>1</v>
      </c>
      <c r="E33" s="30"/>
      <c r="F33" s="10">
        <f t="shared" si="0"/>
        <v>0</v>
      </c>
    </row>
    <row r="34" spans="1:6" ht="18.75" customHeight="1" x14ac:dyDescent="0.15">
      <c r="A34" s="7" t="s">
        <v>32</v>
      </c>
      <c r="B34" s="13" t="s">
        <v>35</v>
      </c>
      <c r="C34" s="11"/>
      <c r="D34" s="30">
        <v>1</v>
      </c>
      <c r="E34" s="30"/>
      <c r="F34" s="10">
        <f t="shared" si="0"/>
        <v>0</v>
      </c>
    </row>
    <row r="35" spans="1:6" ht="18.75" customHeight="1" x14ac:dyDescent="0.15">
      <c r="A35" s="7" t="s">
        <v>32</v>
      </c>
      <c r="B35" s="13" t="s">
        <v>33</v>
      </c>
      <c r="C35" s="11"/>
      <c r="D35" s="30">
        <v>1</v>
      </c>
      <c r="E35" s="30"/>
      <c r="F35" s="10">
        <f t="shared" si="0"/>
        <v>0</v>
      </c>
    </row>
    <row r="36" spans="1:6" ht="18.75" customHeight="1" x14ac:dyDescent="0.15">
      <c r="A36" s="7" t="s">
        <v>32</v>
      </c>
      <c r="B36" s="13" t="s">
        <v>36</v>
      </c>
      <c r="C36" s="11"/>
      <c r="D36" s="30">
        <v>1</v>
      </c>
      <c r="E36" s="30"/>
      <c r="F36" s="10">
        <f t="shared" si="0"/>
        <v>0</v>
      </c>
    </row>
    <row r="37" spans="1:6" ht="18.75" customHeight="1" x14ac:dyDescent="0.15">
      <c r="A37" s="7" t="s">
        <v>39</v>
      </c>
      <c r="B37" s="13" t="s">
        <v>37</v>
      </c>
      <c r="C37" s="11"/>
      <c r="D37" s="30">
        <v>1</v>
      </c>
      <c r="E37" s="30"/>
      <c r="F37" s="10">
        <f t="shared" si="0"/>
        <v>0</v>
      </c>
    </row>
    <row r="38" spans="1:6" ht="18.75" customHeight="1" x14ac:dyDescent="0.15">
      <c r="A38" s="7" t="s">
        <v>39</v>
      </c>
      <c r="B38" s="13" t="s">
        <v>38</v>
      </c>
      <c r="C38" s="11"/>
      <c r="D38" s="30">
        <v>1</v>
      </c>
      <c r="E38" s="30"/>
      <c r="F38" s="10">
        <f t="shared" si="0"/>
        <v>0</v>
      </c>
    </row>
    <row r="39" spans="1:6" ht="18.75" customHeight="1" x14ac:dyDescent="0.15">
      <c r="A39" s="7" t="s">
        <v>8</v>
      </c>
      <c r="B39" s="8" t="s">
        <v>60</v>
      </c>
      <c r="C39" s="11"/>
      <c r="D39" s="30">
        <v>1</v>
      </c>
      <c r="E39" s="30"/>
      <c r="F39" s="10">
        <f t="shared" si="0"/>
        <v>0</v>
      </c>
    </row>
    <row r="40" spans="1:6" ht="18.75" customHeight="1" x14ac:dyDescent="0.15">
      <c r="A40" s="7" t="s">
        <v>44</v>
      </c>
      <c r="B40" s="8" t="s">
        <v>9</v>
      </c>
      <c r="C40" s="11"/>
      <c r="D40" s="30">
        <v>1</v>
      </c>
      <c r="E40" s="30"/>
      <c r="F40" s="10">
        <f t="shared" si="0"/>
        <v>0</v>
      </c>
    </row>
    <row r="41" spans="1:6" ht="18.75" customHeight="1" x14ac:dyDescent="0.15">
      <c r="A41" s="7" t="s">
        <v>44</v>
      </c>
      <c r="B41" s="8" t="s">
        <v>10</v>
      </c>
      <c r="C41" s="11"/>
      <c r="D41" s="30">
        <v>1</v>
      </c>
      <c r="E41" s="30"/>
      <c r="F41" s="10">
        <f t="shared" si="0"/>
        <v>0</v>
      </c>
    </row>
    <row r="42" spans="1:6" ht="18.75" customHeight="1" x14ac:dyDescent="0.15">
      <c r="A42" s="7" t="s">
        <v>59</v>
      </c>
      <c r="B42" s="11"/>
      <c r="C42" s="11"/>
      <c r="D42" s="30">
        <v>1</v>
      </c>
      <c r="E42" s="30"/>
      <c r="F42" s="10">
        <f t="shared" si="0"/>
        <v>0</v>
      </c>
    </row>
    <row r="43" spans="1:6" ht="18.75" customHeight="1" x14ac:dyDescent="0.15">
      <c r="A43" s="7" t="s">
        <v>58</v>
      </c>
      <c r="B43" s="11"/>
      <c r="C43" s="11"/>
      <c r="D43" s="30">
        <v>1</v>
      </c>
      <c r="E43" s="30"/>
      <c r="F43" s="10">
        <f t="shared" si="0"/>
        <v>0</v>
      </c>
    </row>
    <row r="44" spans="1:6" ht="18.75" customHeight="1" x14ac:dyDescent="0.15">
      <c r="A44" s="12" t="s">
        <v>45</v>
      </c>
      <c r="B44" s="13" t="s">
        <v>42</v>
      </c>
      <c r="C44" s="11"/>
      <c r="D44" s="30">
        <v>1</v>
      </c>
      <c r="E44" s="30"/>
      <c r="F44" s="10">
        <f t="shared" si="0"/>
        <v>0</v>
      </c>
    </row>
    <row r="45" spans="1:6" ht="70" x14ac:dyDescent="0.15">
      <c r="A45" s="12" t="s">
        <v>86</v>
      </c>
      <c r="B45" s="15" t="s">
        <v>88</v>
      </c>
      <c r="C45" s="13"/>
      <c r="D45" s="30">
        <v>1</v>
      </c>
      <c r="E45" s="30"/>
      <c r="F45" s="10">
        <f t="shared" si="0"/>
        <v>0</v>
      </c>
    </row>
    <row r="46" spans="1:6" ht="18.75" customHeight="1" x14ac:dyDescent="0.15">
      <c r="A46" s="12" t="s">
        <v>85</v>
      </c>
      <c r="B46" s="13" t="s">
        <v>89</v>
      </c>
      <c r="C46" s="13"/>
      <c r="D46" s="30">
        <v>1</v>
      </c>
      <c r="E46" s="30"/>
      <c r="F46" s="10">
        <f t="shared" si="0"/>
        <v>0</v>
      </c>
    </row>
    <row r="47" spans="1:6" ht="29" thickBot="1" x14ac:dyDescent="0.2">
      <c r="A47" s="16" t="s">
        <v>87</v>
      </c>
      <c r="B47" s="17" t="s">
        <v>90</v>
      </c>
      <c r="C47" s="31"/>
      <c r="D47" s="31">
        <v>1</v>
      </c>
      <c r="E47" s="32"/>
      <c r="F47" s="10">
        <f t="shared" si="0"/>
        <v>0</v>
      </c>
    </row>
    <row r="48" spans="1:6" ht="44" customHeight="1" x14ac:dyDescent="0.15">
      <c r="A48" s="42"/>
      <c r="B48" s="42"/>
      <c r="C48" s="42"/>
      <c r="D48" s="18"/>
      <c r="E48" s="18" t="s">
        <v>99</v>
      </c>
      <c r="F48" s="34">
        <f>SUM(F3:F47)</f>
        <v>0</v>
      </c>
    </row>
  </sheetData>
  <mergeCells count="2">
    <mergeCell ref="A1:F1"/>
    <mergeCell ref="A48:C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seule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2026-04-03T11:06:15Z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